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525892E-44D2-4B41-A2F9-458752FB9ECE}" xr6:coauthVersionLast="36" xr6:coauthVersionMax="36" xr10:uidLastSave="{00000000-0000-0000-0000-000000000000}"/>
  <bookViews>
    <workbookView xWindow="0" yWindow="0" windowWidth="28800" windowHeight="11925" tabRatio="627" xr2:uid="{00000000-000D-0000-FFFF-FFFF00000000}"/>
  </bookViews>
  <sheets>
    <sheet name="Հ3 Մաս 1" sheetId="1" r:id="rId1"/>
    <sheet name="Հ3 Մաս 2" sheetId="3" r:id="rId2"/>
    <sheet name="Հ3 Մաս 3" sheetId="5" r:id="rId3"/>
    <sheet name="Հ8" sheetId="10" r:id="rId4"/>
  </sheets>
  <definedNames>
    <definedName name="_ftn1" localSheetId="0">'Հ3 Մաս 1'!#REF!</definedName>
    <definedName name="_ftn10" localSheetId="0">'Հ3 Մաս 1'!#REF!</definedName>
    <definedName name="_ftn11" localSheetId="0">'Հ3 Մաս 1'!#REF!</definedName>
    <definedName name="_ftn12" localSheetId="0">'Հ3 Մաս 1'!#REF!</definedName>
    <definedName name="_ftn13" localSheetId="0">'Հ3 Մաս 1'!#REF!</definedName>
    <definedName name="_ftn14" localSheetId="0">'Հ3 Մաս 1'!#REF!</definedName>
    <definedName name="_ftn15" localSheetId="0">'Հ3 Մաս 1'!#REF!</definedName>
    <definedName name="_ftn16" localSheetId="0">'Հ3 Մաս 1'!#REF!</definedName>
    <definedName name="_ftn17" localSheetId="0">'Հ3 Մաս 1'!#REF!</definedName>
    <definedName name="_ftn18" localSheetId="0">'Հ3 Մաս 1'!#REF!</definedName>
    <definedName name="_ftn19" localSheetId="0">'Հ3 Մաս 1'!#REF!</definedName>
    <definedName name="_ftn2" localSheetId="0">'Հ3 Մաս 1'!#REF!</definedName>
    <definedName name="_ftn20" localSheetId="0">'Հ3 Մաս 1'!#REF!</definedName>
    <definedName name="_ftn3" localSheetId="0">'Հ3 Մաս 1'!#REF!</definedName>
    <definedName name="_ftn4" localSheetId="0">'Հ3 Մաս 1'!#REF!</definedName>
    <definedName name="_ftn5" localSheetId="0">'Հ3 Մաս 1'!#REF!</definedName>
    <definedName name="_ftn6" localSheetId="0">'Հ3 Մաս 1'!#REF!</definedName>
    <definedName name="_ftn7" localSheetId="0">'Հ3 Մաս 1'!#REF!</definedName>
    <definedName name="_ftn8" localSheetId="0">'Հ3 Մաս 1'!#REF!</definedName>
    <definedName name="_ftn9" localSheetId="0">'Հ3 Մաս 1'!#REF!</definedName>
    <definedName name="_ftnref1" localSheetId="0">'Հ3 Մաս 1'!#REF!</definedName>
    <definedName name="_ftnref10" localSheetId="0">'Հ3 Մաս 1'!#REF!</definedName>
    <definedName name="_ftnref11" localSheetId="0">'Հ3 Մաս 1'!#REF!</definedName>
    <definedName name="_ftnref12" localSheetId="0">'Հ3 Մաս 1'!#REF!</definedName>
    <definedName name="_ftnref13" localSheetId="0">'Հ3 Մաս 1'!#REF!</definedName>
    <definedName name="_ftnref14" localSheetId="0">'Հ3 Մաս 1'!#REF!</definedName>
    <definedName name="_ftnref15" localSheetId="0">'Հ3 Մաս 1'!#REF!</definedName>
    <definedName name="_ftnref16" localSheetId="0">'Հ3 Մաս 1'!#REF!</definedName>
    <definedName name="_ftnref17" localSheetId="0">'Հ3 Մաս 1'!$H$28</definedName>
    <definedName name="_ftnref18" localSheetId="0">'Հ3 Մաս 1'!#REF!</definedName>
    <definedName name="_ftnref19" localSheetId="0">'Հ3 Մաս 1'!#REF!</definedName>
    <definedName name="_ftnref2" localSheetId="0">#REF!</definedName>
    <definedName name="_ftnref20" localSheetId="0">'Հ3 Մաս 1'!#REF!</definedName>
    <definedName name="_ftnref3" localSheetId="0">'Հ3 Մաս 1'!#REF!</definedName>
    <definedName name="_ftnref4" localSheetId="0">'Հ3 Մաս 1'!$C$3</definedName>
    <definedName name="_ftnref5" localSheetId="0">'Հ3 Մաս 1'!#REF!</definedName>
    <definedName name="_ftnref6" localSheetId="0">'Հ3 Մաս 1'!#REF!</definedName>
    <definedName name="_ftnref7" localSheetId="0">'Հ3 Մաս 1'!#REF!</definedName>
    <definedName name="_ftnref8" localSheetId="0">'Հ3 Մաս 1'!#REF!</definedName>
    <definedName name="_ftnref9" localSheetId="0">'Հ3 Մաս 1'!#REF!</definedName>
    <definedName name="_Toc501014755" localSheetId="0">'Հ3 Մաս 1'!#REF!</definedName>
  </definedNames>
  <calcPr calcId="191029"/>
</workbook>
</file>

<file path=xl/calcChain.xml><?xml version="1.0" encoding="utf-8"?>
<calcChain xmlns="http://schemas.openxmlformats.org/spreadsheetml/2006/main">
  <c r="D12" i="10" l="1"/>
  <c r="H8" i="1"/>
  <c r="F12" i="10" l="1"/>
  <c r="E12" i="10"/>
  <c r="I8" i="1" l="1"/>
  <c r="J8" i="1"/>
  <c r="K8" i="1"/>
  <c r="L8" i="1"/>
  <c r="M8" i="1"/>
  <c r="N8" i="1"/>
  <c r="O8" i="1"/>
  <c r="P8" i="1"/>
  <c r="Q8" i="1"/>
  <c r="R8" i="1"/>
  <c r="G8" i="1"/>
  <c r="E8" i="10" l="1"/>
  <c r="F8" i="10"/>
  <c r="D8" i="10" l="1"/>
</calcChain>
</file>

<file path=xl/sharedStrings.xml><?xml version="1.0" encoding="utf-8"?>
<sst xmlns="http://schemas.openxmlformats.org/spreadsheetml/2006/main" count="177" uniqueCount="118">
  <si>
    <t>Ծրագրի վերջնական արդյունքները</t>
  </si>
  <si>
    <t xml:space="preserve">Ելակետը </t>
  </si>
  <si>
    <t>Թիրախը</t>
  </si>
  <si>
    <t>X</t>
  </si>
  <si>
    <t>(հազար դրամներով)</t>
  </si>
  <si>
    <t>3.2 Ծախսային խնայողությունների գծով առաջարկները (-) նշանով</t>
  </si>
  <si>
    <t>3.3 Նոր նախաձեռնությունների գծով ընդհանուր ծախսերը</t>
  </si>
  <si>
    <t>Ցուցանիշներ</t>
  </si>
  <si>
    <t xml:space="preserve">Հավելված N 3. Բյուջետային ծրագրերի և ակնկալվող արդյունքների ներկայացման ձևաչափ </t>
  </si>
  <si>
    <t>Հավելված N 8. Ամփոփ ֆինանսական պահանջներ ՄԺԾԾ ժամանակահատվածի համար</t>
  </si>
  <si>
    <t>2027թ.</t>
  </si>
  <si>
    <t>2027թ</t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</si>
  <si>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</si>
  <si>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</si>
  <si>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</si>
  <si>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 xml:space="preserve">2028թ. </t>
  </si>
  <si>
    <t xml:space="preserve"> ԲԳԿ</t>
  </si>
  <si>
    <t>Հազար դրամ</t>
  </si>
  <si>
    <t xml:space="preserve"> Ծրագրի/միջոցառման դասիչը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</si>
  <si>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</si>
  <si>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Ծրագրի նպատակը/Միջոցառման նկարագրությունը</t>
  </si>
  <si>
    <t>Պետական մարմնի անվանումը _______________________________________________________________</t>
  </si>
  <si>
    <t xml:space="preserve">2029թ. </t>
  </si>
  <si>
    <t>Հիմնավորումներ/ Պատճառներ (այդ թվում՝ 2026 թվականի հաստատված բյուջեի նկատմամբ 2027թ. բազային բյուջեի տարբերության պատճառները ըստ հիմնական գործոնների*</t>
  </si>
  <si>
    <t>Փոփոխությունը 2026-28թթ. ՄԺԾԾ փաստաթղթի համեմատ (լրացնել այո կամ ոչ)</t>
  </si>
  <si>
    <t>2029թ.</t>
  </si>
  <si>
    <t>2026թ.
(հաստատված բյուջե)</t>
  </si>
  <si>
    <t>1. Պետական մարմնի գծով 2027-2029 թվականների համար սահմանված ֆինանսավորման նախնական ընդհանուր կողմնորոշիչ չափաքանակները*</t>
  </si>
  <si>
    <t>2025թ. (փաստացի)</t>
  </si>
  <si>
    <t>Բյուջետային ծախսերը (հազ. դրամ)</t>
  </si>
  <si>
    <t>Միջոցառման գծով բազային բյուջեն</t>
  </si>
  <si>
    <t>Պարտադիր</t>
  </si>
  <si>
    <t xml:space="preserve"> Ծրագիր</t>
  </si>
  <si>
    <t xml:space="preserve"> Միջոցառում</t>
  </si>
  <si>
    <t xml:space="preserve"> ԲԳԿ/Ծրագրի /միջոցառման անվանումը</t>
  </si>
  <si>
    <t>Սույն հավելվածը ներկայացվում է ՄԺԾԾ փուլում, թարմացվում Բյուջետային հայտի փուլում</t>
  </si>
  <si>
    <t>3.1 Բազային բյուջեի գնահատում 2027-2029թթ. ՄԺԾԾ համար (առանց ծախսային խնայողությունների վերաբերյալ առաջարկների ներառման)</t>
  </si>
  <si>
    <t>4. Տարբերությունը ՀՀ 2026թ. պետական բյուջեի համապատասխան ցուցանիշից (տող 3 - տող 2)</t>
  </si>
  <si>
    <t>5. Տարբերությունը 2027-2029 թվականների համար սահմանված ֆինանսավորման նախնական ընդհանուր կողմնորոշիչ չափաքանակներից (տող 3-տող 1)</t>
  </si>
  <si>
    <t>Ծրագրի դասիչը</t>
  </si>
  <si>
    <t>Ծրագրի անվանումը</t>
  </si>
  <si>
    <t>Ծրագրի դասիչը՝</t>
  </si>
  <si>
    <t>Միջոցառման դասիչը՝</t>
  </si>
  <si>
    <t>Միջոցառման անվանումը՝</t>
  </si>
  <si>
    <t>Նկարագրությունը՝</t>
  </si>
  <si>
    <t>Արդյունքի չափորոշիչներ</t>
  </si>
  <si>
    <t>Արդյունքի չափորոշիչի անվանումը և չափման միավորը</t>
  </si>
  <si>
    <t>լրացնել Times Armenian տառատեսակով</t>
  </si>
  <si>
    <r>
      <t>2026թ. 
(հաստատված)</t>
    </r>
    <r>
      <rPr>
        <vertAlign val="superscript"/>
        <sz val="10"/>
        <color theme="1"/>
        <rFont val="GHEA Grapalat"/>
        <family val="3"/>
      </rPr>
      <t>2</t>
    </r>
  </si>
  <si>
    <r>
      <t>2026թ. 
(բազային)</t>
    </r>
    <r>
      <rPr>
        <vertAlign val="superscript"/>
        <sz val="10"/>
        <color theme="1"/>
        <rFont val="GHEA Grapalat"/>
        <family val="3"/>
      </rPr>
      <t>3</t>
    </r>
  </si>
  <si>
    <r>
      <t>Միջոցառման գծով առաջարկը ներառյալ բազային բյուջեի ընդլայնումները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, նոր նախաձեռնությունները</t>
    </r>
  </si>
  <si>
    <r>
      <t>Ծախսային խնայողության գծով առաջարկը (-)</t>
    </r>
    <r>
      <rPr>
        <vertAlign val="superscript"/>
        <sz val="10"/>
        <color theme="1"/>
        <rFont val="GHEA Grapalat"/>
        <family val="3"/>
      </rPr>
      <t>5</t>
    </r>
  </si>
  <si>
    <r>
      <t>Միջոցառման հիմքում դրված ծախսային պարտավորության բնույթը</t>
    </r>
    <r>
      <rPr>
        <vertAlign val="superscript"/>
        <sz val="10"/>
        <color theme="1"/>
        <rFont val="GHEA Grapalat"/>
        <family val="3"/>
      </rPr>
      <t>6</t>
    </r>
  </si>
  <si>
    <r>
      <t xml:space="preserve"> Միջոցառման տեսակը</t>
    </r>
    <r>
      <rPr>
        <vertAlign val="superscript"/>
        <sz val="10"/>
        <rFont val="GHEA Grapalat"/>
        <family val="3"/>
      </rPr>
      <t>1</t>
    </r>
  </si>
  <si>
    <t>ՄԱՍ 1. ՊԵՏԱԿԱՆ ՄԱՐՄՆԻ ԿՈՂՄԻՑ ԻՐԱԿԱՆԱՑՎՈՂ ԲՅՈՒՋԵՏԱՅԻՆ ԾՐԱԳՐԵՐԸ ԵՎ ՄԻՋՈՑԱՌՈՒՄՆԵՐԸ</t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</si>
  <si>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1</t>
    </r>
  </si>
  <si>
    <t xml:space="preserve">2026թ. (պլան) </t>
  </si>
  <si>
    <t>2025թ.  (փաստացի)</t>
  </si>
  <si>
    <t xml:space="preserve">2025թ.  (փաստացի) </t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</si>
  <si>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</si>
  <si>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3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</si>
  <si>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4</t>
    </r>
  </si>
  <si>
    <t>Միջոցառման տեսակը</t>
  </si>
  <si>
    <t>Միջոցառումն իրականացնողի անվանումը</t>
  </si>
  <si>
    <t>Արդյունքի չափորոշիչի տեսակը</t>
  </si>
  <si>
    <t>Միջոցառման վրա կատարվող ծախսը</t>
  </si>
  <si>
    <t>ՄԱՍ 2 ՊԵՏԱԿԱՆ ՄԱՐՄՆԻ ԾՐԱԳՐԵՐԻ ԳԾՈՎ ՎԵՐՋՆԱԿԱՆ ԱՐԴՅՈՒՆՔԻ ՑՈՒՑԱՆԻՇՆԵՐԸ</t>
  </si>
  <si>
    <r>
      <t>ՄԱՍ 3.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</si>
  <si>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t>3. Ընդամենը ներկայացված ընդհանուր ծախսերը` 2027-2029 թթ. ՄԺԾԾ համար (տող 3.1 + տող 3.2 + տող 3.3.)</t>
  </si>
  <si>
    <t>2027-2029թթ. ընդհանուր ծախսերի համեմատությունը ՀՀ 2026թ. պետական բյուջեով հաստատված 2026 թվականի բյուջեի և 2027-2028 թվականների կողմնորոշիչ չափաքանակների հետ</t>
  </si>
  <si>
    <t>*1-ին և 5-րդ տողերը լրացվում են, եթե հայտատու մարմնին տրամադրվել է  նախնական ընդհանուր կողմնորոշիչ չափաքանակ</t>
  </si>
  <si>
    <r>
      <t>Նպատակը</t>
    </r>
    <r>
      <rPr>
        <vertAlign val="superscript"/>
        <sz val="12"/>
        <color rgb="FF000000"/>
        <rFont val="GHEA Grapalat"/>
        <family val="3"/>
      </rPr>
      <t xml:space="preserve">1 </t>
    </r>
  </si>
  <si>
    <r>
      <t>Ծրագրի դասիչը</t>
    </r>
    <r>
      <rPr>
        <vertAlign val="superscript"/>
        <sz val="12"/>
        <color rgb="FF000000"/>
        <rFont val="GHEA Grapalat"/>
        <family val="3"/>
      </rPr>
      <t>2</t>
    </r>
  </si>
  <si>
    <r>
      <t>Ծրագրի անվանումը</t>
    </r>
    <r>
      <rPr>
        <vertAlign val="superscript"/>
        <sz val="12"/>
        <color rgb="FF000000"/>
        <rFont val="GHEA Grapalat"/>
        <family val="3"/>
      </rPr>
      <t>3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</si>
  <si>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12"/>
        <rFont val="GHEA Grapalat"/>
        <family val="3"/>
      </rPr>
      <t>9</t>
    </r>
  </si>
  <si>
    <r>
      <t>Կապը ՄԱԿ-ի կայուն զարգացման նպատակների և ցուցանիշների հետ</t>
    </r>
    <r>
      <rPr>
        <vertAlign val="superscript"/>
        <sz val="12"/>
        <color rgb="FF000000"/>
        <rFont val="GHEA Grapalat"/>
        <family val="3"/>
      </rPr>
      <t>10</t>
    </r>
  </si>
  <si>
    <r>
      <t>Չափորոշիչը</t>
    </r>
    <r>
      <rPr>
        <vertAlign val="superscript"/>
        <sz val="12"/>
        <color theme="1"/>
        <rFont val="GHEA Grapalat"/>
        <family val="3"/>
      </rPr>
      <t>4</t>
    </r>
  </si>
  <si>
    <r>
      <t>Ցուցանիշը</t>
    </r>
    <r>
      <rPr>
        <vertAlign val="superscript"/>
        <sz val="12"/>
        <color theme="1"/>
        <rFont val="GHEA Grapalat"/>
        <family val="3"/>
      </rPr>
      <t>5</t>
    </r>
  </si>
  <si>
    <r>
      <t>Ժամկետը</t>
    </r>
    <r>
      <rPr>
        <vertAlign val="superscript"/>
        <sz val="12"/>
        <color theme="1"/>
        <rFont val="GHEA Grapalat"/>
        <family val="3"/>
      </rPr>
      <t>6</t>
    </r>
  </si>
  <si>
    <r>
      <t>Ցուցանիշը</t>
    </r>
    <r>
      <rPr>
        <vertAlign val="superscript"/>
        <sz val="12"/>
        <color theme="1"/>
        <rFont val="GHEA Grapalat"/>
        <family val="3"/>
      </rPr>
      <t>7</t>
    </r>
  </si>
  <si>
    <r>
      <t>Ժամկետը</t>
    </r>
    <r>
      <rPr>
        <vertAlign val="superscript"/>
        <sz val="12"/>
        <color theme="1"/>
        <rFont val="GHEA Grapalat"/>
        <family val="3"/>
      </rPr>
      <t>8</t>
    </r>
  </si>
  <si>
    <t>Ատոմային էներգիայի օգտագործման բնագավառում անվտանգության պետական կարգավորման ապահովում</t>
  </si>
  <si>
    <t>Միջուկային և ճառագայթային անվտանգության կարգավորում</t>
  </si>
  <si>
    <t>ՀՀ բնակչության համար թույլատրելի իոնացնող ճառագայթման տարեկան արդյունարար դոզայի արժեքի չգերազանցումը՝mSv</t>
  </si>
  <si>
    <t>&lt;1</t>
  </si>
  <si>
    <t>ԿԶՆ 11.5 Մինչև 2030 թ․ զգալիորեն կրճատել աղետներ, այդ թվում՝ ջրին առնչվող աղետների հետևանքով մահերի և տուժողների թիվը և Էապես նվազոցնել տնտեսական  ուղղակի վնասները գլոբալ համախառն ներքին արդյունքի համեմատ</t>
  </si>
  <si>
    <t>ոչ</t>
  </si>
  <si>
    <t xml:space="preserve"> 3.4 էՆԵՐԳԵՏԻԿԱ 6.10 ՊԵՏԱԿԱՆ ԾԱԽՍԵՐ                                                               Հայաստանի տնտեսական և ինստիտուցիոնալ վերափոխման դոկտրին՝Գլուխ 5. 105 -րդ ծրագրի 4-րդ ենթածրագիր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</si>
  <si>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ՀՀ միջուկային անվտանգության կարգավորման կոմիտե</t>
  </si>
  <si>
    <t>Միջուկային և ճառագայթային անվտանգության բնագավառում պետական քաղաքականության իրականացում և կարգավորող վերահսկողություն, օրենսդրական և նորմատիվ բազայի մշակում, ոլորտը կարգավորող միջազգային պահանջներին մոտարկման նպատակով դրանց վերանայում, ատոմային էներգիայի օգտագործման բնագավառում գործունեության լիցենզավորում։</t>
  </si>
  <si>
    <t>Ծառայությունների մատուցում։</t>
  </si>
  <si>
    <t xml:space="preserve">ՀՀ միջուկային անվտանգության կարգավորման կոմիտեի և ՄՌԳՏԿ -ի  շենքային պայմաններով ապահովում։ </t>
  </si>
  <si>
    <t>ՀՀ միջուկային անվտանգության կարգավորման կոմիտեի և ՄՌԳՏԿ -ի աշխատակազմերի համար շենքի կառուցում</t>
  </si>
  <si>
    <t>Պետական մարմինների կողմից օգտագործվող ոչ ֆինանսական ակտիվների հետ գործառնություններ</t>
  </si>
  <si>
    <t xml:space="preserve">ՀՀ միջուկային անվտանգության կարգավորման կոմիտեի տեխնիկական հագեցվածության բարելավում </t>
  </si>
  <si>
    <t>Համակարգչային տեխնիկայի, սարգավորումների ձեռքբերում</t>
  </si>
  <si>
    <r>
      <t>Միջուկային և ճառագայթային անվտանգության նորմերի և կանոնների, լիցենզիայի 	    պայմանների և պահանջների համապատասխանության  ստուգումների քանակ, հատ</t>
    </r>
    <r>
      <rPr>
        <i/>
        <sz val="8"/>
        <color rgb="FFFF0000"/>
        <rFont val=" Phonetic (Times armenia)"/>
      </rPr>
      <t xml:space="preserve"> </t>
    </r>
  </si>
  <si>
    <t xml:space="preserve"> Ատոմային էներգիայի օգտագործման բնագավառում տրված գործունեության  լիցենզիաների քանակ, հատ</t>
  </si>
  <si>
    <t xml:space="preserve">ՀՀ օրենսդրության համապատասխանեցում Ատոմային էներգիայի միջազգային գործակալության անվտանգության ստանդարտներին և ՀՀ  Եվրամիության դիրեկտիվներին/ իրավական ակտեր/ քանակ,հատ  </t>
  </si>
  <si>
    <t>ԲԳԿ-ի գծով հաստատված բյուջեի նկատմամբ կատարման տոկոսը</t>
  </si>
  <si>
    <t>քանակական</t>
  </si>
  <si>
    <t>հարաբերական</t>
  </si>
  <si>
    <t xml:space="preserve">ՀՀ միջուկային անվտանգության կարգավորման կոմիտեին  և  ՄՌԱԳՏԿ ՓԲԸ -ին  շենքային պայմաններով ապահովում։  </t>
  </si>
  <si>
    <t>Պետական մարմինների կողմից օգտագործվող ոչ ֆինանսական ակտիվների հետ գործառություններ</t>
  </si>
  <si>
    <t xml:space="preserve">ՀՀ քաղաքաշինության կոմիտեի </t>
  </si>
  <si>
    <t>Կառուցվող օբյեկտների թիվը, հատ</t>
  </si>
  <si>
    <t>կառուցվող  մակերեսը քառ․մետր</t>
  </si>
  <si>
    <t>ՀՀ միջուկային անվտանգության կարգավորման կոմիտեի տեխնիկական հագեցվածության ապահովում</t>
  </si>
  <si>
    <t>Համակարգչային տեխնիկայի, սարքավորումների ձեռք բերում</t>
  </si>
  <si>
    <t xml:space="preserve">Համակարգիչների և համակարգչային այլ սարգավորումների քանակ, հատ </t>
  </si>
  <si>
    <t>Նախագծա նախահաշվային փաստաթղտերի ձեք բերում</t>
  </si>
  <si>
    <t xml:space="preserve"> հայեցողական   </t>
  </si>
  <si>
    <t xml:space="preserve"> հայեցողական շարունակական </t>
  </si>
  <si>
    <t>ՀՀ կառավարության  25․07․2024թ․ N 1135-Ա որոշմամբ ՀՀ  միջուկային անվտանգության կարգավորման կոմիտեին հատկացված  տարածքում  Կոմիտեին և ՄՌԱԳՏԿ ՓԲԸ-ին շենքային պայմաններով ապահովում։</t>
  </si>
  <si>
    <t>ՀՀ միջուկային անվտանգության կարգավորման կոմիտեի  վարչական  սարքավորումների /համակարգիչներ, սկաներներ, ցանցային տպիչներ/ ձեռք բերման տարեթվերն են՝ 2008-2009թթ, 2012-2016թթ․։ Դրանց մաշվածությունը կազմում է 100%։ Կոմիտեի բնականոն, որակյալ  աշխատանքի համար անհրաժեշտ է ձեռք բերել նոր համակարգչային սարքավորումներ։</t>
  </si>
  <si>
    <t>2. ՀՀ 2026թ. պետական բյուջեով 2027-2028 թվականների՝ պետական մարմնի գծով սահմանված ընդհանուր հատկացումները</t>
  </si>
  <si>
    <t>Ատոմային էներգիայի օգտագործման բնագավառում անվտանգության պետական կարգավորման ապահո-վում</t>
  </si>
  <si>
    <t xml:space="preserve">1.Պետական ծառայողների   աշխատավարձի բնականոն աճ:                                                                  2.ՀՀ-ում նոր բլոկի կառուցման նախապատրաստման շրջանակում Փոքր մոդուլային ռեակտոների նախագծերի անվտանգությանը վերաբերող պահանջներին և նախագծերի առանձնահատկություններին ծանոթանալու նպատակով մասնակցություն Ատոմային էներգիայի միջազգային գործակալության նախաձեռնած նիստերին, ֆորումներին, WENRA աշխատանքային խմբերի /ռեակտերի հարմոնիզացիայի  աշխատանքային խումբ, Ռադիակտիվ թափոնների և շահագործումից հանման  աշխատանքային խումբ/ աշխատանքներին մասնակցելու  և «Ռոսատոմ»-ի կողմից կազմակերպվող գիտական համաժողովներին  մասնակցելու անհրաժեշտությունից ելնելով :                                        3. Փորձաքննության ծառայությունների մասով կատարվող աշխատանքների ծավալի փոփոխություն։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</si>
</sst>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#,##0.0;\(##,##0.0\);\-"/>
    <numFmt numFmtId="166" formatCode="0.0"/>
  </numFmts>
  <fonts count="69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b/>
      <vertAlign val="superscript"/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sz val="11"/>
      <color rgb="FF000000"/>
      <name val="Calibri"/>
      <family val="2"/>
    </font>
    <font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b/>
      <vertAlign val="superscript"/>
      <sz val="10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i/>
      <sz val="10"/>
      <color theme="1"/>
      <name val="GHEA Grapalat"/>
      <family val="3"/>
    </font>
    <font>
      <i/>
      <sz val="1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2060"/>
      <name val="GHEA Grapalat"/>
      <family val="3"/>
    </font>
    <font>
      <sz val="12"/>
      <color rgb="FF000000"/>
      <name val="GHEA Grapalat"/>
      <family val="3"/>
    </font>
    <font>
      <vertAlign val="superscript"/>
      <sz val="12"/>
      <color rgb="FF000000"/>
      <name val="GHEA Grapalat"/>
      <family val="3"/>
    </font>
    <font>
      <sz val="12"/>
      <name val="GHEA Grapalat"/>
      <family val="3"/>
    </font>
    <font>
      <vertAlign val="superscript"/>
      <sz val="12"/>
      <name val="GHEA Grapalat"/>
      <family val="3"/>
    </font>
    <font>
      <sz val="12"/>
      <color theme="1"/>
      <name val="GHEA Grapalat"/>
      <family val="3"/>
    </font>
    <font>
      <i/>
      <sz val="12"/>
      <color theme="1"/>
      <name val="GHEA Grapalat"/>
      <family val="3"/>
    </font>
    <font>
      <i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color theme="1"/>
      <name val="Times Armenian"/>
    </font>
    <font>
      <i/>
      <sz val="12"/>
      <color rgb="FF000000"/>
      <name val="Times Armimian"/>
    </font>
    <font>
      <sz val="11"/>
      <color theme="1"/>
      <name val="Tames Armenian"/>
    </font>
    <font>
      <sz val="10"/>
      <color theme="1"/>
      <name val="Tames Armenian"/>
    </font>
    <font>
      <i/>
      <sz val="8"/>
      <color rgb="FFFF0000"/>
      <name val=" Phonetic (Times armenia)"/>
    </font>
    <font>
      <u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0">
    <xf numFmtId="0" fontId="0" fillId="0" borderId="0"/>
    <xf numFmtId="0" fontId="18" fillId="0" borderId="0"/>
    <xf numFmtId="0" fontId="19" fillId="13" borderId="16" applyNumberFormat="0" applyFont="0" applyAlignment="0" applyProtection="0"/>
    <xf numFmtId="0" fontId="20" fillId="0" borderId="0">
      <alignment horizontal="left" vertical="top" wrapText="1"/>
    </xf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12" applyNumberFormat="0" applyAlignment="0" applyProtection="0"/>
    <xf numFmtId="0" fontId="29" fillId="11" borderId="13" applyNumberFormat="0" applyAlignment="0" applyProtection="0"/>
    <xf numFmtId="0" fontId="30" fillId="11" borderId="12" applyNumberFormat="0" applyAlignment="0" applyProtection="0"/>
    <xf numFmtId="0" fontId="31" fillId="0" borderId="14" applyNumberFormat="0" applyFill="0" applyAlignment="0" applyProtection="0"/>
    <xf numFmtId="0" fontId="32" fillId="12" borderId="15" applyNumberFormat="0" applyAlignment="0" applyProtection="0"/>
    <xf numFmtId="0" fontId="1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35" fillId="37" borderId="0" applyNumberFormat="0" applyBorder="0" applyAlignment="0" applyProtection="0"/>
    <xf numFmtId="164" fontId="20" fillId="0" borderId="0" applyFill="0" applyBorder="0" applyProtection="0">
      <alignment horizontal="right" vertical="top"/>
    </xf>
    <xf numFmtId="0" fontId="19" fillId="13" borderId="16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</cellStyleXfs>
  <cellXfs count="84">
    <xf numFmtId="0" fontId="0" fillId="0" borderId="0" xfId="0"/>
    <xf numFmtId="0" fontId="11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13" fillId="6" borderId="0" xfId="0" applyFont="1" applyFill="1" applyAlignment="1">
      <alignment vertical="center"/>
    </xf>
    <xf numFmtId="0" fontId="14" fillId="6" borderId="0" xfId="0" applyFont="1" applyFill="1" applyBorder="1" applyAlignment="1">
      <alignment vertical="center"/>
    </xf>
    <xf numFmtId="0" fontId="5" fillId="6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3" fillId="5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2" fillId="0" borderId="0" xfId="0" applyFont="1"/>
    <xf numFmtId="0" fontId="39" fillId="0" borderId="0" xfId="0" applyFont="1" applyAlignment="1">
      <alignment horizontal="left" vertical="top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Border="1" applyAlignment="1"/>
    <xf numFmtId="0" fontId="37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3" fillId="4" borderId="4" xfId="0" applyFont="1" applyFill="1" applyBorder="1" applyAlignment="1">
      <alignment horizontal="left" vertical="center" wrapText="1"/>
    </xf>
    <xf numFmtId="0" fontId="43" fillId="4" borderId="1" xfId="0" applyFont="1" applyFill="1" applyBorder="1" applyAlignment="1">
      <alignment horizontal="left" vertical="center" wrapText="1"/>
    </xf>
    <xf numFmtId="0" fontId="44" fillId="4" borderId="1" xfId="0" applyFont="1" applyFill="1" applyBorder="1" applyAlignment="1">
      <alignment horizontal="left" vertical="center" wrapText="1" indent="2"/>
    </xf>
    <xf numFmtId="0" fontId="0" fillId="6" borderId="0" xfId="0" applyFill="1"/>
    <xf numFmtId="0" fontId="0" fillId="0" borderId="0" xfId="0" applyBorder="1"/>
    <xf numFmtId="0" fontId="2" fillId="2" borderId="1" xfId="0" applyFont="1" applyFill="1" applyBorder="1" applyAlignment="1">
      <alignment vertical="center" wrapText="1"/>
    </xf>
    <xf numFmtId="0" fontId="7" fillId="4" borderId="5" xfId="0" applyFont="1" applyFill="1" applyBorder="1"/>
    <xf numFmtId="0" fontId="0" fillId="4" borderId="3" xfId="0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 wrapText="1"/>
    </xf>
    <xf numFmtId="0" fontId="4" fillId="5" borderId="4" xfId="0" applyFont="1" applyFill="1" applyBorder="1"/>
    <xf numFmtId="49" fontId="45" fillId="2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0" fontId="54" fillId="6" borderId="0" xfId="0" applyFont="1" applyFill="1" applyAlignment="1">
      <alignment vertical="center"/>
    </xf>
    <xf numFmtId="0" fontId="54" fillId="6" borderId="0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59" fillId="4" borderId="1" xfId="0" applyFont="1" applyFill="1" applyBorder="1" applyAlignment="1">
      <alignment horizontal="center" vertical="center"/>
    </xf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5" borderId="1" xfId="0" applyFont="1" applyFill="1" applyBorder="1" applyAlignment="1">
      <alignment vertical="center" wrapText="1"/>
    </xf>
    <xf numFmtId="0" fontId="64" fillId="5" borderId="1" xfId="0" applyFont="1" applyFill="1" applyBorder="1" applyAlignment="1">
      <alignment horizontal="center" vertical="center" wrapText="1"/>
    </xf>
    <xf numFmtId="0" fontId="64" fillId="5" borderId="1" xfId="0" applyFont="1" applyFill="1" applyBorder="1" applyAlignment="1">
      <alignment horizontal="left" vertical="top" wrapText="1"/>
    </xf>
    <xf numFmtId="0" fontId="64" fillId="3" borderId="0" xfId="0" applyFont="1" applyFill="1" applyBorder="1" applyAlignment="1">
      <alignment vertical="center" wrapText="1"/>
    </xf>
    <xf numFmtId="0" fontId="46" fillId="5" borderId="2" xfId="0" applyFont="1" applyFill="1" applyBorder="1" applyAlignment="1">
      <alignment vertical="center" wrapText="1"/>
    </xf>
    <xf numFmtId="0" fontId="46" fillId="5" borderId="1" xfId="0" applyFont="1" applyFill="1" applyBorder="1" applyAlignment="1">
      <alignment vertical="center" wrapText="1"/>
    </xf>
    <xf numFmtId="166" fontId="3" fillId="5" borderId="1" xfId="0" applyNumberFormat="1" applyFont="1" applyFill="1" applyBorder="1" applyAlignment="1">
      <alignment vertical="center" wrapText="1"/>
    </xf>
    <xf numFmtId="0" fontId="65" fillId="5" borderId="1" xfId="0" applyFont="1" applyFill="1" applyBorder="1" applyAlignment="1">
      <alignment horizontal="center"/>
    </xf>
    <xf numFmtId="0" fontId="66" fillId="5" borderId="1" xfId="0" applyFont="1" applyFill="1" applyBorder="1" applyAlignment="1">
      <alignment horizontal="center"/>
    </xf>
    <xf numFmtId="0" fontId="66" fillId="5" borderId="1" xfId="0" applyFont="1" applyFill="1" applyBorder="1" applyAlignment="1">
      <alignment horizontal="left" wrapText="1"/>
    </xf>
    <xf numFmtId="0" fontId="66" fillId="5" borderId="1" xfId="0" applyFont="1" applyFill="1" applyBorder="1" applyAlignment="1">
      <alignment horizontal="left"/>
    </xf>
    <xf numFmtId="166" fontId="39" fillId="0" borderId="0" xfId="0" applyNumberFormat="1" applyFont="1" applyAlignment="1">
      <alignment horizontal="left" vertical="top" wrapText="1"/>
    </xf>
    <xf numFmtId="166" fontId="66" fillId="5" borderId="1" xfId="0" applyNumberFormat="1" applyFont="1" applyFill="1" applyBorder="1" applyAlignment="1">
      <alignment horizontal="left" wrapText="1"/>
    </xf>
    <xf numFmtId="0" fontId="66" fillId="5" borderId="1" xfId="0" applyFont="1" applyFill="1" applyBorder="1" applyAlignment="1">
      <alignment horizontal="center" wrapText="1"/>
    </xf>
    <xf numFmtId="0" fontId="68" fillId="0" borderId="0" xfId="0" applyFont="1" applyAlignment="1">
      <alignment horizontal="center"/>
    </xf>
    <xf numFmtId="0" fontId="41" fillId="0" borderId="0" xfId="0" applyFont="1" applyBorder="1" applyAlignment="1"/>
    <xf numFmtId="0" fontId="4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6" fillId="5" borderId="2" xfId="0" applyFont="1" applyFill="1" applyBorder="1" applyAlignment="1">
      <alignment horizontal="center" vertical="center" wrapText="1"/>
    </xf>
    <xf numFmtId="0" fontId="46" fillId="5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7" fillId="2" borderId="1" xfId="0" applyFont="1" applyFill="1" applyBorder="1" applyAlignment="1">
      <alignment horizontal="center" vertical="center" wrapText="1"/>
    </xf>
    <xf numFmtId="0" fontId="59" fillId="4" borderId="1" xfId="0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60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F000000}"/>
    <cellStyle name="Comma 2 6" xfId="59" xr:uid="{00000000-0005-0000-0000-000020000000}"/>
    <cellStyle name="Normal" xfId="0" builtinId="0"/>
    <cellStyle name="Normal 3" xfId="1" xr:uid="{00000000-0005-0000-0000-000022000000}"/>
    <cellStyle name="Note" xfId="2" builtinId="10" customBuiltin="1"/>
    <cellStyle name="Note 2" xfId="45" xr:uid="{00000000-0005-0000-0000-000024000000}"/>
    <cellStyle name="SN_241" xfId="44" xr:uid="{00000000-0005-0000-0000-000025000000}"/>
    <cellStyle name="Акцент1 2" xfId="20" xr:uid="{00000000-0005-0000-0000-000026000000}"/>
    <cellStyle name="Акцент2 2" xfId="24" xr:uid="{00000000-0005-0000-0000-000027000000}"/>
    <cellStyle name="Акцент3 2" xfId="28" xr:uid="{00000000-0005-0000-0000-000028000000}"/>
    <cellStyle name="Акцент4 2" xfId="32" xr:uid="{00000000-0005-0000-0000-000029000000}"/>
    <cellStyle name="Акцент5 2" xfId="36" xr:uid="{00000000-0005-0000-0000-00002A000000}"/>
    <cellStyle name="Акцент6 2" xfId="40" xr:uid="{00000000-0005-0000-0000-00002B000000}"/>
    <cellStyle name="Ввод  2" xfId="12" xr:uid="{00000000-0005-0000-0000-00002C000000}"/>
    <cellStyle name="Вывод 2" xfId="13" xr:uid="{00000000-0005-0000-0000-00002D000000}"/>
    <cellStyle name="Вычисление 2" xfId="14" xr:uid="{00000000-0005-0000-0000-00002E000000}"/>
    <cellStyle name="Заголовок 1 2" xfId="5" xr:uid="{00000000-0005-0000-0000-00002F000000}"/>
    <cellStyle name="Заголовок 2 2" xfId="6" xr:uid="{00000000-0005-0000-0000-000030000000}"/>
    <cellStyle name="Заголовок 3 2" xfId="7" xr:uid="{00000000-0005-0000-0000-000031000000}"/>
    <cellStyle name="Заголовок 4 2" xfId="8" xr:uid="{00000000-0005-0000-0000-000032000000}"/>
    <cellStyle name="Итог 2" xfId="19" xr:uid="{00000000-0005-0000-0000-000033000000}"/>
    <cellStyle name="Контрольная ячейка 2" xfId="16" xr:uid="{00000000-0005-0000-0000-000034000000}"/>
    <cellStyle name="Название 2" xfId="4" xr:uid="{00000000-0005-0000-0000-000035000000}"/>
    <cellStyle name="Нейтральный 2" xfId="11" xr:uid="{00000000-0005-0000-0000-000036000000}"/>
    <cellStyle name="Обычный 2" xfId="3" xr:uid="{00000000-0005-0000-0000-000037000000}"/>
    <cellStyle name="Плохой 2" xfId="10" xr:uid="{00000000-0005-0000-0000-000038000000}"/>
    <cellStyle name="Пояснение 2" xfId="18" xr:uid="{00000000-0005-0000-0000-000039000000}"/>
    <cellStyle name="Связанная ячейка 2" xfId="15" xr:uid="{00000000-0005-0000-0000-00003A000000}"/>
    <cellStyle name="Текст предупреждения 2" xfId="17" xr:uid="{00000000-0005-0000-0000-00003B000000}"/>
    <cellStyle name="Хороший 2" xfId="9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2:V19"/>
  <sheetViews>
    <sheetView tabSelected="1"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H11" sqref="H11"/>
    </sheetView>
  </sheetViews>
  <sheetFormatPr defaultRowHeight="15"/>
  <cols>
    <col min="1" max="1" width="10.5703125" customWidth="1"/>
    <col min="2" max="2" width="15.42578125" customWidth="1"/>
    <col min="3" max="3" width="17.28515625" customWidth="1"/>
    <col min="4" max="4" width="25" customWidth="1"/>
    <col min="5" max="5" width="23.140625" customWidth="1"/>
    <col min="6" max="6" width="18" customWidth="1"/>
    <col min="7" max="7" width="15.85546875" customWidth="1"/>
    <col min="8" max="9" width="15" customWidth="1"/>
    <col min="10" max="10" width="10.5703125" customWidth="1"/>
    <col min="11" max="11" width="10.28515625" customWidth="1"/>
    <col min="12" max="12" width="13" customWidth="1"/>
    <col min="13" max="13" width="8.85546875" customWidth="1"/>
    <col min="15" max="15" width="11.85546875" customWidth="1"/>
    <col min="19" max="19" width="16.140625" customWidth="1"/>
    <col min="20" max="20" width="74.140625" customWidth="1"/>
    <col min="22" max="22" width="10.7109375" bestFit="1" customWidth="1"/>
  </cols>
  <sheetData>
    <row r="2" spans="1:22">
      <c r="A2" s="3" t="s">
        <v>54</v>
      </c>
      <c r="B2" s="4"/>
      <c r="C2" s="4"/>
      <c r="D2" s="5"/>
      <c r="E2" s="5"/>
      <c r="F2" s="5"/>
      <c r="G2" s="5"/>
      <c r="H2" s="5"/>
      <c r="I2" s="5"/>
      <c r="J2" s="5"/>
    </row>
    <row r="3" spans="1:22">
      <c r="E3" t="s">
        <v>21</v>
      </c>
      <c r="F3" s="64" t="s">
        <v>88</v>
      </c>
      <c r="G3" s="64"/>
      <c r="H3" s="64"/>
      <c r="I3" s="64"/>
      <c r="J3" s="64"/>
    </row>
    <row r="4" spans="1:22" s="18" customFormat="1" ht="16.5">
      <c r="A4" s="19"/>
      <c r="B4" s="19"/>
      <c r="C4" s="19"/>
      <c r="D4" s="19"/>
      <c r="E4" s="19"/>
      <c r="N4" s="65" t="s">
        <v>17</v>
      </c>
      <c r="O4" s="65"/>
      <c r="S4" s="20"/>
    </row>
    <row r="5" spans="1:22" s="18" customFormat="1" ht="72" customHeight="1">
      <c r="A5" s="66" t="s">
        <v>16</v>
      </c>
      <c r="B5" s="66" t="s">
        <v>18</v>
      </c>
      <c r="C5" s="66"/>
      <c r="D5" s="66" t="s">
        <v>34</v>
      </c>
      <c r="E5" s="66" t="s">
        <v>20</v>
      </c>
      <c r="F5" s="66" t="s">
        <v>53</v>
      </c>
      <c r="G5" s="70" t="s">
        <v>29</v>
      </c>
      <c r="H5" s="70"/>
      <c r="I5" s="70"/>
      <c r="J5" s="67" t="s">
        <v>30</v>
      </c>
      <c r="K5" s="67"/>
      <c r="L5" s="67"/>
      <c r="M5" s="70" t="s">
        <v>50</v>
      </c>
      <c r="N5" s="70"/>
      <c r="O5" s="70"/>
      <c r="P5" s="67" t="s">
        <v>51</v>
      </c>
      <c r="Q5" s="67"/>
      <c r="R5" s="67"/>
      <c r="S5" s="70" t="s">
        <v>52</v>
      </c>
      <c r="T5" s="67" t="s">
        <v>23</v>
      </c>
    </row>
    <row r="6" spans="1:22" s="18" customFormat="1" ht="119.25" customHeight="1">
      <c r="A6" s="66"/>
      <c r="B6" s="23" t="s">
        <v>32</v>
      </c>
      <c r="C6" s="23" t="s">
        <v>33</v>
      </c>
      <c r="D6" s="66"/>
      <c r="E6" s="66"/>
      <c r="F6" s="66"/>
      <c r="G6" s="22" t="s">
        <v>28</v>
      </c>
      <c r="H6" s="22" t="s">
        <v>48</v>
      </c>
      <c r="I6" s="22" t="s">
        <v>49</v>
      </c>
      <c r="J6" s="22" t="s">
        <v>10</v>
      </c>
      <c r="K6" s="22" t="s">
        <v>14</v>
      </c>
      <c r="L6" s="22" t="s">
        <v>25</v>
      </c>
      <c r="M6" s="37" t="s">
        <v>11</v>
      </c>
      <c r="N6" s="37" t="s">
        <v>15</v>
      </c>
      <c r="O6" s="37" t="s">
        <v>22</v>
      </c>
      <c r="P6" s="37" t="s">
        <v>11</v>
      </c>
      <c r="Q6" s="37" t="s">
        <v>15</v>
      </c>
      <c r="R6" s="37" t="s">
        <v>22</v>
      </c>
      <c r="S6" s="70"/>
      <c r="T6" s="67"/>
    </row>
    <row r="7" spans="1:22" s="18" customFormat="1" ht="24.75" customHeight="1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1">
        <v>20</v>
      </c>
      <c r="V7" s="61"/>
    </row>
    <row r="8" spans="1:22" s="18" customFormat="1" ht="24.95" customHeight="1">
      <c r="A8" s="68" t="s">
        <v>19</v>
      </c>
      <c r="B8" s="69"/>
      <c r="C8" s="7"/>
      <c r="D8" s="7"/>
      <c r="E8" s="7"/>
      <c r="F8" s="7"/>
      <c r="G8" s="56">
        <f>G10+G11+G12</f>
        <v>471888.7</v>
      </c>
      <c r="H8" s="56">
        <f>H10+H11+H12</f>
        <v>716434</v>
      </c>
      <c r="I8" s="56">
        <f t="shared" ref="I8:R8" si="0">I10+I11+I12</f>
        <v>736832</v>
      </c>
      <c r="J8" s="56">
        <f t="shared" si="0"/>
        <v>1087198.3999999999</v>
      </c>
      <c r="K8" s="56">
        <f t="shared" si="0"/>
        <v>503929.9</v>
      </c>
      <c r="L8" s="56">
        <f t="shared" si="0"/>
        <v>532759.9</v>
      </c>
      <c r="M8" s="56">
        <f t="shared" si="0"/>
        <v>1087198.3999999999</v>
      </c>
      <c r="N8" s="56">
        <f t="shared" si="0"/>
        <v>503929.9</v>
      </c>
      <c r="O8" s="56">
        <f t="shared" si="0"/>
        <v>532759.9</v>
      </c>
      <c r="P8" s="56">
        <f t="shared" si="0"/>
        <v>0</v>
      </c>
      <c r="Q8" s="56">
        <f t="shared" si="0"/>
        <v>0</v>
      </c>
      <c r="R8" s="56">
        <f t="shared" si="0"/>
        <v>0</v>
      </c>
      <c r="S8" s="7"/>
      <c r="T8" s="56"/>
    </row>
    <row r="9" spans="1:22" s="18" customFormat="1" ht="76.5">
      <c r="A9" s="54" t="s">
        <v>88</v>
      </c>
      <c r="B9" s="55">
        <v>1054</v>
      </c>
      <c r="C9" s="7"/>
      <c r="D9" s="7" t="s">
        <v>82</v>
      </c>
      <c r="E9" s="7" t="s">
        <v>116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56"/>
    </row>
    <row r="10" spans="1:22" s="18" customFormat="1" ht="159.75" customHeight="1">
      <c r="A10" s="7"/>
      <c r="B10" s="7"/>
      <c r="C10" s="7">
        <v>11001</v>
      </c>
      <c r="D10" s="7" t="s">
        <v>82</v>
      </c>
      <c r="E10" s="7" t="s">
        <v>89</v>
      </c>
      <c r="F10" s="7" t="s">
        <v>90</v>
      </c>
      <c r="G10" s="7">
        <v>455888.7</v>
      </c>
      <c r="H10" s="56">
        <v>440434</v>
      </c>
      <c r="I10" s="56">
        <v>459062</v>
      </c>
      <c r="J10" s="7">
        <v>485428.4</v>
      </c>
      <c r="K10" s="7">
        <v>502159.9</v>
      </c>
      <c r="L10" s="7">
        <v>530989.9</v>
      </c>
      <c r="M10" s="7">
        <v>485428.4</v>
      </c>
      <c r="N10" s="7">
        <v>502159.9</v>
      </c>
      <c r="O10" s="7">
        <v>530989.9</v>
      </c>
      <c r="P10" s="7"/>
      <c r="Q10" s="7"/>
      <c r="R10" s="7"/>
      <c r="S10" s="7" t="s">
        <v>31</v>
      </c>
      <c r="T10" s="56" t="s">
        <v>117</v>
      </c>
      <c r="V10" s="61"/>
    </row>
    <row r="11" spans="1:22" s="18" customFormat="1" ht="114" customHeight="1">
      <c r="A11" s="7"/>
      <c r="B11" s="7"/>
      <c r="C11" s="7">
        <v>31001</v>
      </c>
      <c r="D11" s="7" t="s">
        <v>91</v>
      </c>
      <c r="E11" s="7" t="s">
        <v>92</v>
      </c>
      <c r="F11" s="7" t="s">
        <v>93</v>
      </c>
      <c r="G11" s="56">
        <v>16000</v>
      </c>
      <c r="H11" s="56">
        <v>276000</v>
      </c>
      <c r="I11" s="7">
        <v>276000</v>
      </c>
      <c r="J11" s="7">
        <v>600000</v>
      </c>
      <c r="K11" s="7"/>
      <c r="L11" s="7"/>
      <c r="M11" s="7">
        <v>600000</v>
      </c>
      <c r="N11" s="7"/>
      <c r="O11" s="7"/>
      <c r="P11" s="7"/>
      <c r="Q11" s="7"/>
      <c r="R11" s="7"/>
      <c r="S11" s="7" t="s">
        <v>112</v>
      </c>
      <c r="T11" s="56" t="s">
        <v>113</v>
      </c>
      <c r="V11" s="61"/>
    </row>
    <row r="12" spans="1:22" s="18" customFormat="1" ht="159" customHeight="1">
      <c r="A12" s="7"/>
      <c r="B12" s="7"/>
      <c r="C12" s="7">
        <v>31002</v>
      </c>
      <c r="D12" s="7" t="s">
        <v>94</v>
      </c>
      <c r="E12" s="7" t="s">
        <v>95</v>
      </c>
      <c r="F12" s="7" t="s">
        <v>93</v>
      </c>
      <c r="G12" s="7"/>
      <c r="H12" s="56"/>
      <c r="I12" s="56">
        <v>1770</v>
      </c>
      <c r="J12" s="56">
        <v>1770</v>
      </c>
      <c r="K12" s="56">
        <v>1770</v>
      </c>
      <c r="L12" s="56">
        <v>1770</v>
      </c>
      <c r="M12" s="56">
        <v>1770</v>
      </c>
      <c r="N12" s="56">
        <v>1770</v>
      </c>
      <c r="O12" s="56">
        <v>1770</v>
      </c>
      <c r="P12" s="7"/>
      <c r="Q12" s="7"/>
      <c r="R12" s="7"/>
      <c r="S12" s="7" t="s">
        <v>111</v>
      </c>
      <c r="T12" s="56" t="s">
        <v>114</v>
      </c>
      <c r="V12" s="61"/>
    </row>
    <row r="13" spans="1:22" s="18" customFormat="1" ht="16.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V13" s="61"/>
    </row>
    <row r="14" spans="1:22" s="18" customFormat="1" ht="16.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2" s="18" customFormat="1" ht="24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2" s="18" customFormat="1" ht="27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9" spans="2:2">
      <c r="B19" s="39" t="s">
        <v>35</v>
      </c>
    </row>
  </sheetData>
  <mergeCells count="14">
    <mergeCell ref="T5:T6"/>
    <mergeCell ref="A8:B8"/>
    <mergeCell ref="G5:I5"/>
    <mergeCell ref="J5:L5"/>
    <mergeCell ref="M5:O5"/>
    <mergeCell ref="S5:S6"/>
    <mergeCell ref="P5:R5"/>
    <mergeCell ref="F3:J3"/>
    <mergeCell ref="N4:O4"/>
    <mergeCell ref="A5:A6"/>
    <mergeCell ref="B5:C5"/>
    <mergeCell ref="D5:D6"/>
    <mergeCell ref="E5:E6"/>
    <mergeCell ref="F5:F6"/>
  </mergeCells>
  <pageMargins left="0.16" right="0.22" top="0.49" bottom="0.22" header="0.3" footer="0.16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17"/>
  <sheetViews>
    <sheetView zoomScaleNormal="100" workbookViewId="0">
      <selection activeCell="I8" sqref="I8"/>
    </sheetView>
  </sheetViews>
  <sheetFormatPr defaultRowHeight="1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3" ht="17.25">
      <c r="A1" s="8" t="s">
        <v>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5.7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7.25">
      <c r="A3" s="42" t="s">
        <v>66</v>
      </c>
      <c r="B3" s="43"/>
      <c r="C3" s="43"/>
      <c r="D3" s="43"/>
      <c r="E3" s="44"/>
      <c r="F3" s="44"/>
      <c r="G3" s="44"/>
      <c r="H3" s="42"/>
      <c r="I3" s="42"/>
      <c r="J3" s="42"/>
      <c r="K3" s="42"/>
      <c r="L3" s="42"/>
      <c r="M3" s="41"/>
    </row>
    <row r="4" spans="1:13" ht="15.7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7.25">
      <c r="A5" s="41"/>
      <c r="B5" s="71" t="s">
        <v>71</v>
      </c>
      <c r="C5" s="71" t="s">
        <v>72</v>
      </c>
      <c r="D5" s="71" t="s">
        <v>73</v>
      </c>
      <c r="E5" s="71" t="s">
        <v>0</v>
      </c>
      <c r="F5" s="71"/>
      <c r="G5" s="71"/>
      <c r="H5" s="71"/>
      <c r="I5" s="71"/>
      <c r="J5" s="72" t="s">
        <v>74</v>
      </c>
      <c r="K5" s="71" t="s">
        <v>75</v>
      </c>
      <c r="L5" s="71" t="s">
        <v>24</v>
      </c>
      <c r="M5" s="41"/>
    </row>
    <row r="6" spans="1:13" ht="17.25">
      <c r="A6" s="41"/>
      <c r="B6" s="71"/>
      <c r="C6" s="71"/>
      <c r="D6" s="71"/>
      <c r="E6" s="73" t="s">
        <v>76</v>
      </c>
      <c r="F6" s="74" t="s">
        <v>1</v>
      </c>
      <c r="G6" s="74"/>
      <c r="H6" s="74" t="s">
        <v>2</v>
      </c>
      <c r="I6" s="74"/>
      <c r="J6" s="72"/>
      <c r="K6" s="71"/>
      <c r="L6" s="71"/>
      <c r="M6" s="41"/>
    </row>
    <row r="7" spans="1:13" ht="84.75" customHeight="1">
      <c r="A7" s="41"/>
      <c r="B7" s="71"/>
      <c r="C7" s="71"/>
      <c r="D7" s="71"/>
      <c r="E7" s="73"/>
      <c r="F7" s="45" t="s">
        <v>77</v>
      </c>
      <c r="G7" s="45" t="s">
        <v>78</v>
      </c>
      <c r="H7" s="45" t="s">
        <v>79</v>
      </c>
      <c r="I7" s="45" t="s">
        <v>80</v>
      </c>
      <c r="J7" s="72"/>
      <c r="K7" s="71"/>
      <c r="L7" s="71"/>
      <c r="M7" s="41"/>
    </row>
    <row r="8" spans="1:13" ht="189">
      <c r="A8" s="41"/>
      <c r="B8" s="50" t="s">
        <v>81</v>
      </c>
      <c r="C8" s="50">
        <v>1054</v>
      </c>
      <c r="D8" s="50" t="s">
        <v>82</v>
      </c>
      <c r="E8" s="50" t="s">
        <v>83</v>
      </c>
      <c r="F8" s="50" t="s">
        <v>84</v>
      </c>
      <c r="G8" s="50">
        <v>2026</v>
      </c>
      <c r="H8" s="50" t="s">
        <v>84</v>
      </c>
      <c r="I8" s="50">
        <v>2027</v>
      </c>
      <c r="J8" s="52" t="s">
        <v>87</v>
      </c>
      <c r="K8" s="50" t="s">
        <v>85</v>
      </c>
      <c r="L8" s="51" t="s">
        <v>86</v>
      </c>
      <c r="M8" s="41"/>
    </row>
    <row r="9" spans="1:13" ht="15.75">
      <c r="A9" s="41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41"/>
    </row>
    <row r="10" spans="1:13" ht="15.75">
      <c r="A10" s="41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41"/>
    </row>
    <row r="11" spans="1:13" ht="20.2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13" ht="17.25">
      <c r="A12" s="41"/>
      <c r="B12" s="41"/>
      <c r="C12" s="46" t="s">
        <v>35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ht="15.75">
      <c r="A13" s="41"/>
      <c r="B13" s="41"/>
      <c r="C13" s="47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15.75">
      <c r="A14" s="41"/>
      <c r="B14" s="41"/>
      <c r="C14" s="48" t="s">
        <v>47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ht="15.7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ht="15.75">
      <c r="A16" s="41"/>
      <c r="B16" s="53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13" ht="15.75">
      <c r="A17" s="41"/>
      <c r="B17" s="41"/>
      <c r="C17" s="49"/>
      <c r="D17" s="41"/>
      <c r="E17" s="41"/>
      <c r="F17" s="41"/>
      <c r="G17" s="41"/>
      <c r="H17" s="41"/>
      <c r="I17" s="41"/>
      <c r="J17" s="41"/>
      <c r="K17" s="41"/>
      <c r="L17" s="41"/>
      <c r="M17" s="41"/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G50"/>
  <sheetViews>
    <sheetView workbookViewId="0">
      <selection activeCell="A3" sqref="A3:F46"/>
    </sheetView>
  </sheetViews>
  <sheetFormatPr defaultRowHeight="1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2.7109375" customWidth="1"/>
  </cols>
  <sheetData>
    <row r="1" spans="1:7">
      <c r="A1" s="1" t="s">
        <v>12</v>
      </c>
    </row>
    <row r="3" spans="1:7" ht="17.25">
      <c r="A3" s="3" t="s">
        <v>67</v>
      </c>
      <c r="B3" s="28"/>
      <c r="C3" s="4"/>
      <c r="D3" s="4"/>
      <c r="E3" s="4"/>
      <c r="F3" s="5"/>
    </row>
    <row r="5" spans="1:7">
      <c r="B5" s="24" t="s">
        <v>39</v>
      </c>
      <c r="C5" s="24" t="s">
        <v>40</v>
      </c>
    </row>
    <row r="6" spans="1:7" ht="21" customHeight="1">
      <c r="B6" s="57">
        <v>1054</v>
      </c>
      <c r="C6" s="58" t="s">
        <v>82</v>
      </c>
    </row>
    <row r="7" spans="1:7" ht="11.25" customHeight="1"/>
    <row r="8" spans="1:7" ht="13.5" customHeight="1">
      <c r="A8" s="1" t="s">
        <v>55</v>
      </c>
      <c r="C8" s="6"/>
      <c r="D8" s="6"/>
      <c r="E8" s="6"/>
      <c r="F8" s="6"/>
    </row>
    <row r="9" spans="1:7" ht="17.25" customHeight="1">
      <c r="F9" t="s">
        <v>17</v>
      </c>
      <c r="G9" s="29"/>
    </row>
    <row r="10" spans="1:7">
      <c r="B10" s="30" t="s">
        <v>41</v>
      </c>
      <c r="C10" s="60">
        <v>1054</v>
      </c>
      <c r="D10" s="76" t="s">
        <v>7</v>
      </c>
      <c r="E10" s="76"/>
      <c r="F10" s="76"/>
    </row>
    <row r="11" spans="1:7" ht="23.25" customHeight="1">
      <c r="B11" s="30" t="s">
        <v>42</v>
      </c>
      <c r="C11" s="60">
        <v>11001</v>
      </c>
      <c r="D11" s="77" t="s">
        <v>57</v>
      </c>
      <c r="E11" s="77" t="s">
        <v>56</v>
      </c>
      <c r="F11" s="76" t="s">
        <v>10</v>
      </c>
    </row>
    <row r="12" spans="1:7" ht="23.25" customHeight="1">
      <c r="B12" s="30" t="s">
        <v>43</v>
      </c>
      <c r="C12" s="58" t="s">
        <v>82</v>
      </c>
      <c r="D12" s="78"/>
      <c r="E12" s="78"/>
      <c r="F12" s="76"/>
    </row>
    <row r="13" spans="1:7" ht="102.75" customHeight="1">
      <c r="B13" s="30" t="s">
        <v>44</v>
      </c>
      <c r="C13" s="59" t="s">
        <v>89</v>
      </c>
      <c r="D13" s="78"/>
      <c r="E13" s="78"/>
      <c r="F13" s="76"/>
    </row>
    <row r="14" spans="1:7" ht="23.25" customHeight="1">
      <c r="B14" s="30" t="s">
        <v>59</v>
      </c>
      <c r="C14" s="59" t="s">
        <v>90</v>
      </c>
      <c r="D14" s="78"/>
      <c r="E14" s="78"/>
      <c r="F14" s="76"/>
    </row>
    <row r="15" spans="1:7" ht="23.25" customHeight="1">
      <c r="B15" s="31" t="s">
        <v>60</v>
      </c>
      <c r="C15" s="59" t="s">
        <v>88</v>
      </c>
      <c r="D15" s="79"/>
      <c r="E15" s="79"/>
      <c r="F15" s="80"/>
    </row>
    <row r="16" spans="1:7" ht="23.25" customHeight="1">
      <c r="B16" s="81" t="s">
        <v>45</v>
      </c>
      <c r="C16" s="82"/>
      <c r="D16" s="32"/>
      <c r="E16" s="32"/>
      <c r="F16" s="32"/>
    </row>
    <row r="17" spans="2:6" ht="18.75" customHeight="1">
      <c r="B17" s="33" t="s">
        <v>61</v>
      </c>
      <c r="C17" s="34" t="s">
        <v>46</v>
      </c>
      <c r="D17" s="35"/>
      <c r="E17" s="35"/>
      <c r="F17" s="35"/>
    </row>
    <row r="18" spans="2:6" ht="45.75" customHeight="1">
      <c r="B18" s="59" t="s">
        <v>100</v>
      </c>
      <c r="C18" s="59" t="s">
        <v>96</v>
      </c>
      <c r="D18" s="59">
        <v>56</v>
      </c>
      <c r="E18" s="59">
        <v>50</v>
      </c>
      <c r="F18" s="59">
        <v>50</v>
      </c>
    </row>
    <row r="19" spans="2:6" ht="33.75" customHeight="1">
      <c r="B19" s="59" t="s">
        <v>100</v>
      </c>
      <c r="C19" s="59" t="s">
        <v>97</v>
      </c>
      <c r="D19" s="59">
        <v>990</v>
      </c>
      <c r="E19" s="59">
        <v>987</v>
      </c>
      <c r="F19" s="59">
        <v>1027</v>
      </c>
    </row>
    <row r="20" spans="2:6" ht="51" customHeight="1">
      <c r="B20" s="59" t="s">
        <v>100</v>
      </c>
      <c r="C20" s="59" t="s">
        <v>98</v>
      </c>
      <c r="D20" s="59"/>
      <c r="E20" s="59">
        <v>2</v>
      </c>
      <c r="F20" s="59">
        <v>1</v>
      </c>
    </row>
    <row r="21" spans="2:6" ht="28.5" customHeight="1">
      <c r="B21" s="59" t="s">
        <v>101</v>
      </c>
      <c r="C21" s="59" t="s">
        <v>99</v>
      </c>
      <c r="D21" s="59">
        <v>107.1</v>
      </c>
      <c r="E21" s="59">
        <v>98</v>
      </c>
      <c r="F21" s="59">
        <v>98</v>
      </c>
    </row>
    <row r="22" spans="2:6" ht="19.5" customHeight="1">
      <c r="B22" s="75" t="s">
        <v>65</v>
      </c>
      <c r="C22" s="75"/>
      <c r="D22" s="59">
        <v>455888.7</v>
      </c>
      <c r="E22" s="62">
        <v>440434</v>
      </c>
      <c r="F22" s="59">
        <v>485428.4</v>
      </c>
    </row>
    <row r="23" spans="2:6" ht="15" customHeight="1"/>
    <row r="24" spans="2:6" ht="26.25" customHeight="1">
      <c r="B24" s="30" t="s">
        <v>41</v>
      </c>
      <c r="C24" s="59">
        <v>1054</v>
      </c>
      <c r="D24" s="76" t="s">
        <v>7</v>
      </c>
      <c r="E24" s="76"/>
      <c r="F24" s="76"/>
    </row>
    <row r="25" spans="2:6" ht="26.25" customHeight="1">
      <c r="B25" s="30" t="s">
        <v>42</v>
      </c>
      <c r="C25" s="59">
        <v>31001</v>
      </c>
      <c r="D25" s="77" t="s">
        <v>58</v>
      </c>
      <c r="E25" s="77" t="s">
        <v>56</v>
      </c>
      <c r="F25" s="76" t="s">
        <v>10</v>
      </c>
    </row>
    <row r="26" spans="2:6" ht="26.25" customHeight="1">
      <c r="B26" s="30" t="s">
        <v>43</v>
      </c>
      <c r="C26" s="59" t="s">
        <v>102</v>
      </c>
      <c r="D26" s="78"/>
      <c r="E26" s="78"/>
      <c r="F26" s="76"/>
    </row>
    <row r="27" spans="2:6" ht="26.25" customHeight="1">
      <c r="B27" s="30" t="s">
        <v>44</v>
      </c>
      <c r="C27" s="59" t="s">
        <v>102</v>
      </c>
      <c r="D27" s="78"/>
      <c r="E27" s="78"/>
      <c r="F27" s="76"/>
    </row>
    <row r="28" spans="2:6" ht="26.25" customHeight="1">
      <c r="B28" s="30" t="s">
        <v>62</v>
      </c>
      <c r="C28" s="59" t="s">
        <v>103</v>
      </c>
      <c r="D28" s="78"/>
      <c r="E28" s="78"/>
      <c r="F28" s="76"/>
    </row>
    <row r="29" spans="2:6" ht="14.25" customHeight="1">
      <c r="B29" s="31" t="s">
        <v>63</v>
      </c>
      <c r="C29" s="59" t="s">
        <v>104</v>
      </c>
      <c r="D29" s="79"/>
      <c r="E29" s="79"/>
      <c r="F29" s="80"/>
    </row>
    <row r="30" spans="2:6">
      <c r="B30" s="81" t="s">
        <v>45</v>
      </c>
      <c r="C30" s="82"/>
      <c r="D30" s="32"/>
      <c r="E30" s="32"/>
      <c r="F30" s="32"/>
    </row>
    <row r="31" spans="2:6" ht="16.5" customHeight="1">
      <c r="B31" s="33" t="s">
        <v>64</v>
      </c>
      <c r="C31" s="34" t="s">
        <v>46</v>
      </c>
      <c r="D31" s="35"/>
      <c r="E31" s="35"/>
      <c r="F31" s="35"/>
    </row>
    <row r="32" spans="2:6" ht="16.5" customHeight="1">
      <c r="B32" s="36" t="s">
        <v>100</v>
      </c>
      <c r="C32" s="59" t="s">
        <v>110</v>
      </c>
      <c r="D32" s="63">
        <v>1</v>
      </c>
      <c r="E32" s="59"/>
      <c r="F32" s="59"/>
    </row>
    <row r="33" spans="2:6">
      <c r="B33" s="36" t="s">
        <v>100</v>
      </c>
      <c r="C33" s="59" t="s">
        <v>105</v>
      </c>
      <c r="D33" s="59"/>
      <c r="E33" s="59">
        <v>1</v>
      </c>
      <c r="F33" s="59">
        <v>1</v>
      </c>
    </row>
    <row r="34" spans="2:6">
      <c r="B34" s="36" t="s">
        <v>100</v>
      </c>
      <c r="C34" s="59" t="s">
        <v>106</v>
      </c>
      <c r="D34" s="59"/>
      <c r="E34" s="59">
        <v>2000</v>
      </c>
      <c r="F34" s="59">
        <v>2000</v>
      </c>
    </row>
    <row r="35" spans="2:6">
      <c r="B35" s="75" t="s">
        <v>65</v>
      </c>
      <c r="C35" s="75"/>
      <c r="D35" s="59">
        <v>16000</v>
      </c>
      <c r="E35" s="59">
        <v>276000</v>
      </c>
      <c r="F35" s="59">
        <v>600000</v>
      </c>
    </row>
    <row r="36" spans="2:6" ht="17.25" customHeight="1"/>
    <row r="37" spans="2:6">
      <c r="B37" s="30" t="s">
        <v>41</v>
      </c>
      <c r="C37" s="37">
        <v>1054</v>
      </c>
      <c r="D37" s="76" t="s">
        <v>7</v>
      </c>
      <c r="E37" s="76"/>
      <c r="F37" s="76"/>
    </row>
    <row r="38" spans="2:6">
      <c r="B38" s="30" t="s">
        <v>42</v>
      </c>
      <c r="C38" s="37">
        <v>31002</v>
      </c>
      <c r="D38" s="77" t="s">
        <v>58</v>
      </c>
      <c r="E38" s="77" t="s">
        <v>56</v>
      </c>
      <c r="F38" s="76" t="s">
        <v>10</v>
      </c>
    </row>
    <row r="39" spans="2:6" ht="33.75" customHeight="1">
      <c r="B39" s="30" t="s">
        <v>43</v>
      </c>
      <c r="C39" s="59" t="s">
        <v>107</v>
      </c>
      <c r="D39" s="78"/>
      <c r="E39" s="78"/>
      <c r="F39" s="76"/>
    </row>
    <row r="40" spans="2:6">
      <c r="B40" s="30" t="s">
        <v>44</v>
      </c>
      <c r="C40" s="59" t="s">
        <v>108</v>
      </c>
      <c r="D40" s="78"/>
      <c r="E40" s="78"/>
      <c r="F40" s="76"/>
    </row>
    <row r="41" spans="2:6" ht="26.25">
      <c r="B41" s="30" t="s">
        <v>62</v>
      </c>
      <c r="C41" s="59" t="s">
        <v>103</v>
      </c>
      <c r="D41" s="78"/>
      <c r="E41" s="78"/>
      <c r="F41" s="76"/>
    </row>
    <row r="42" spans="2:6">
      <c r="B42" s="31" t="s">
        <v>63</v>
      </c>
      <c r="C42" s="59" t="s">
        <v>88</v>
      </c>
      <c r="D42" s="79"/>
      <c r="E42" s="79"/>
      <c r="F42" s="80"/>
    </row>
    <row r="43" spans="2:6">
      <c r="B43" s="81" t="s">
        <v>45</v>
      </c>
      <c r="C43" s="82"/>
      <c r="D43" s="32"/>
      <c r="E43" s="32"/>
      <c r="F43" s="32"/>
    </row>
    <row r="44" spans="2:6">
      <c r="B44" s="33" t="s">
        <v>64</v>
      </c>
      <c r="C44" s="34" t="s">
        <v>46</v>
      </c>
      <c r="D44" s="35"/>
      <c r="E44" s="35"/>
      <c r="F44" s="35"/>
    </row>
    <row r="45" spans="2:6" ht="26.25">
      <c r="B45" s="59" t="s">
        <v>100</v>
      </c>
      <c r="C45" s="59" t="s">
        <v>109</v>
      </c>
      <c r="D45" s="59"/>
      <c r="E45" s="59"/>
      <c r="F45" s="59">
        <v>7</v>
      </c>
    </row>
    <row r="46" spans="2:6">
      <c r="B46" s="75" t="s">
        <v>65</v>
      </c>
      <c r="C46" s="75"/>
      <c r="D46" s="59"/>
      <c r="E46" s="59"/>
      <c r="F46" s="59">
        <v>1770</v>
      </c>
    </row>
    <row r="50" spans="1:3">
      <c r="A50" s="40" t="s">
        <v>13</v>
      </c>
      <c r="B50" s="38"/>
      <c r="C50" s="38"/>
    </row>
  </sheetData>
  <mergeCells count="18">
    <mergeCell ref="B35:C35"/>
    <mergeCell ref="B16:C16"/>
    <mergeCell ref="B22:C22"/>
    <mergeCell ref="D24:F24"/>
    <mergeCell ref="D25:D29"/>
    <mergeCell ref="E25:E29"/>
    <mergeCell ref="F25:F29"/>
    <mergeCell ref="D10:F10"/>
    <mergeCell ref="D11:D15"/>
    <mergeCell ref="E11:E15"/>
    <mergeCell ref="F11:F15"/>
    <mergeCell ref="B30:C30"/>
    <mergeCell ref="B46:C46"/>
    <mergeCell ref="D37:F37"/>
    <mergeCell ref="D38:D42"/>
    <mergeCell ref="E38:E42"/>
    <mergeCell ref="F38:F42"/>
    <mergeCell ref="B43:C43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L16"/>
  <sheetViews>
    <sheetView workbookViewId="0">
      <selection activeCell="B23" sqref="B23"/>
    </sheetView>
  </sheetViews>
  <sheetFormatPr defaultColWidth="9.140625" defaultRowHeight="16.5"/>
  <cols>
    <col min="1" max="1" width="4.85546875" style="15" customWidth="1"/>
    <col min="2" max="2" width="92.7109375" style="15" customWidth="1"/>
    <col min="3" max="3" width="14.28515625" style="15" customWidth="1"/>
    <col min="4" max="4" width="12.28515625" style="15" customWidth="1"/>
    <col min="5" max="5" width="12.7109375" style="15" customWidth="1"/>
    <col min="6" max="6" width="12.5703125" style="15" customWidth="1"/>
    <col min="7" max="7" width="8.42578125" style="15" customWidth="1"/>
    <col min="8" max="11" width="9.140625" style="15"/>
    <col min="12" max="12" width="21" style="15" customWidth="1"/>
    <col min="13" max="16" width="9.140625" style="15"/>
    <col min="17" max="17" width="0" style="15" hidden="1" customWidth="1"/>
    <col min="18" max="16384" width="9.140625" style="15"/>
  </cols>
  <sheetData>
    <row r="1" spans="1:12" ht="30" customHeight="1">
      <c r="A1" s="1" t="s">
        <v>9</v>
      </c>
      <c r="B1" s="6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t="15.75" customHeight="1"/>
    <row r="3" spans="1:12" ht="38.25" customHeight="1">
      <c r="A3" s="83" t="s">
        <v>69</v>
      </c>
      <c r="B3" s="83"/>
      <c r="C3" s="83"/>
      <c r="D3" s="83"/>
      <c r="E3" s="83"/>
      <c r="F3" s="83"/>
    </row>
    <row r="4" spans="1:12">
      <c r="C4" s="10"/>
      <c r="D4" s="10"/>
      <c r="E4" s="10" t="s">
        <v>4</v>
      </c>
    </row>
    <row r="5" spans="1:12" ht="40.5">
      <c r="B5" s="14"/>
      <c r="C5" s="13" t="s">
        <v>26</v>
      </c>
      <c r="D5" s="11" t="s">
        <v>10</v>
      </c>
      <c r="E5" s="11" t="s">
        <v>14</v>
      </c>
      <c r="F5" s="11" t="s">
        <v>25</v>
      </c>
    </row>
    <row r="6" spans="1:12" ht="33.75" customHeight="1">
      <c r="B6" s="25" t="s">
        <v>27</v>
      </c>
      <c r="C6" s="11" t="s">
        <v>3</v>
      </c>
      <c r="D6" s="12"/>
      <c r="E6" s="12"/>
      <c r="F6" s="12"/>
    </row>
    <row r="7" spans="1:12" s="16" customFormat="1" ht="27">
      <c r="B7" s="26" t="s">
        <v>115</v>
      </c>
      <c r="C7" s="12">
        <v>716434</v>
      </c>
      <c r="D7" s="12">
        <v>1042204</v>
      </c>
      <c r="E7" s="12">
        <v>442204</v>
      </c>
      <c r="F7" s="9" t="s">
        <v>3</v>
      </c>
    </row>
    <row r="8" spans="1:12" ht="27">
      <c r="B8" s="26" t="s">
        <v>68</v>
      </c>
      <c r="C8" s="11" t="s">
        <v>3</v>
      </c>
      <c r="D8" s="11">
        <f t="shared" ref="D8:F8" si="0">D9+D10+D11</f>
        <v>1087198.3999999999</v>
      </c>
      <c r="E8" s="11">
        <f t="shared" si="0"/>
        <v>503929.9</v>
      </c>
      <c r="F8" s="11">
        <f t="shared" si="0"/>
        <v>532759.9</v>
      </c>
    </row>
    <row r="9" spans="1:12" ht="27">
      <c r="B9" s="27" t="s">
        <v>36</v>
      </c>
      <c r="C9" s="11" t="s">
        <v>3</v>
      </c>
      <c r="D9" s="12">
        <v>1087198.3999999999</v>
      </c>
      <c r="E9" s="12">
        <v>503929.9</v>
      </c>
      <c r="F9" s="12">
        <v>532759.9</v>
      </c>
    </row>
    <row r="10" spans="1:12" s="16" customFormat="1">
      <c r="B10" s="27" t="s">
        <v>5</v>
      </c>
      <c r="C10" s="11" t="s">
        <v>3</v>
      </c>
      <c r="D10" s="12"/>
      <c r="E10" s="12"/>
      <c r="F10" s="12"/>
    </row>
    <row r="11" spans="1:12">
      <c r="B11" s="27" t="s">
        <v>6</v>
      </c>
      <c r="C11" s="11" t="s">
        <v>3</v>
      </c>
      <c r="D11" s="12"/>
      <c r="E11" s="12"/>
      <c r="F11" s="12"/>
    </row>
    <row r="12" spans="1:12" ht="21" customHeight="1">
      <c r="B12" s="26" t="s">
        <v>37</v>
      </c>
      <c r="C12" s="11" t="s">
        <v>3</v>
      </c>
      <c r="D12" s="11">
        <f>D8-C7</f>
        <v>370764.39999999991</v>
      </c>
      <c r="E12" s="11">
        <f>E8-C7</f>
        <v>-212504.09999999998</v>
      </c>
      <c r="F12" s="11">
        <f>F8-C7</f>
        <v>-183674.09999999998</v>
      </c>
    </row>
    <row r="13" spans="1:12" ht="27">
      <c r="B13" s="26" t="s">
        <v>38</v>
      </c>
      <c r="C13" s="11" t="s">
        <v>3</v>
      </c>
      <c r="D13" s="11"/>
      <c r="E13" s="11"/>
      <c r="F13" s="11"/>
    </row>
    <row r="14" spans="1:12" ht="45.75" customHeight="1"/>
    <row r="15" spans="1:12">
      <c r="B15" s="39" t="s">
        <v>70</v>
      </c>
    </row>
    <row r="16" spans="1:12">
      <c r="B16" s="17"/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Հ3 Մաս 1</vt:lpstr>
      <vt:lpstr>Հ3 Մաս 2</vt:lpstr>
      <vt:lpstr>Հ3 Մաս 3</vt:lpstr>
      <vt:lpstr>Հ8</vt:lpstr>
      <vt:lpstr>'Հ3 Մաս 1'!_ftnref17</vt:lpstr>
      <vt:lpstr>'Հ3 Մաս 1'!_ftnref4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2026-03-20T07:37:36Z</dcterms:modified>
</cp:coreProperties>
</file>